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Соколова.FINUPRAVLENIE\Desktop\год исп 2025\сведения\"/>
    </mc:Choice>
  </mc:AlternateContent>
  <xr:revisionPtr revIDLastSave="0" documentId="8_{F5DDD15E-826D-4512-A9E6-F785C07E57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П" sheetId="2" r:id="rId1"/>
  </sheets>
  <definedNames>
    <definedName name="_xlnm.Print_Titles" localSheetId="0">МП!$4:$5</definedName>
    <definedName name="_xlnm.Print_Area" localSheetId="0">МП!$A$1:$H$13</definedName>
  </definedNames>
  <calcPr calcId="191029"/>
</workbook>
</file>

<file path=xl/calcChain.xml><?xml version="1.0" encoding="utf-8"?>
<calcChain xmlns="http://schemas.openxmlformats.org/spreadsheetml/2006/main">
  <c r="F11" i="2" l="1"/>
  <c r="G11" i="2"/>
  <c r="F6" i="2"/>
  <c r="G6" i="2"/>
  <c r="G7" i="2" l="1"/>
  <c r="G8" i="2"/>
  <c r="G9" i="2"/>
  <c r="G10" i="2"/>
  <c r="F7" i="2" l="1"/>
  <c r="F8" i="2"/>
  <c r="F9" i="2"/>
  <c r="F10" i="2"/>
  <c r="E11" i="2" l="1"/>
  <c r="D11" i="2"/>
  <c r="C11" i="2" l="1"/>
</calcChain>
</file>

<file path=xl/sharedStrings.xml><?xml version="1.0" encoding="utf-8"?>
<sst xmlns="http://schemas.openxmlformats.org/spreadsheetml/2006/main" count="26" uniqueCount="25">
  <si>
    <t>ВСЕГО РАСХОДОВ: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</si>
  <si>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</si>
  <si>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</si>
  <si>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</si>
  <si>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</si>
  <si>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</si>
  <si>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</si>
  <si>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</si>
  <si>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</si>
  <si>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</si>
  <si>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 xml:space="preserve">Развитие образования Унечского района </t>
  </si>
  <si>
    <t xml:space="preserve">Развитие культуры в Унечском районе </t>
  </si>
  <si>
    <t>Первоначальная сводная бюджетная роспись</t>
  </si>
  <si>
    <t>Уточненная сводная бюджетная роспись</t>
  </si>
  <si>
    <t>Кассовый расход</t>
  </si>
  <si>
    <t>Процент исполнения к уточненной  сводной бюджетной росписи</t>
  </si>
  <si>
    <t>Процент исполнения к первоначальной  сводной бюджетной росписи</t>
  </si>
  <si>
    <t xml:space="preserve">Управление муниципальными финансами Унечского района </t>
  </si>
  <si>
    <t>Причина отклонения от первоначального плана</t>
  </si>
  <si>
    <t xml:space="preserve">  (рублей)</t>
  </si>
  <si>
    <t>Увеличение бюджетных ассигнований в связи с  выделением дополнительных средств на финансовое обеспечение деятельности учреждения, расходы произведены в соответствии с фактической потребностью</t>
  </si>
  <si>
    <t xml:space="preserve">Увеличение бюджетных ассигнований в связи с поступлением средств из областного бюджета, расходы произведены в соответствии с фактической потребностью, в том числе экономия денежных средств связана с наличием вакансий </t>
  </si>
  <si>
    <t>Увеличение связано с выделением ассигнований из областного бюджета, расходы произведены в соответствии с фактической потребностью</t>
  </si>
  <si>
    <t>Увеличение бюджетных ассигнований в связи с резервированием бюджетных средств, выделением межбюджетных трансфертов на кассовый разрыв поселений, расходы произведены в соответствии с фактической потребностью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</si>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</sst>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1" fillId="0" borderId="1" xfId="36">
      <alignment horizontal="left" wrapText="1"/>
    </xf>
    <xf numFmtId="0" fontId="5" fillId="5" borderId="1" xfId="5" applyFont="1" applyFill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1" xfId="1" applyFont="1" applyFill="1" applyAlignment="1">
      <alignment horizontal="center" wrapText="1"/>
    </xf>
    <xf numFmtId="0" fontId="6" fillId="0" borderId="1" xfId="2" applyFont="1"/>
    <xf numFmtId="0" fontId="4" fillId="0" borderId="0" xfId="0" applyFont="1" applyProtection="1">
      <protection locked="0"/>
    </xf>
    <xf numFmtId="0" fontId="1" fillId="0" borderId="1" xfId="36">
      <alignment horizontal="left" wrapText="1"/>
    </xf>
    <xf numFmtId="0" fontId="1" fillId="0" borderId="1" xfId="36" applyProtection="1">
      <alignment horizontal="left" wrapText="1"/>
      <protection locked="0"/>
    </xf>
    <xf numFmtId="4" fontId="8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8" fillId="5" borderId="2" xfId="8" applyFont="1" applyFill="1">
      <alignment horizontal="center" vertical="center" wrapText="1"/>
    </xf>
    <xf numFmtId="0" fontId="8" fillId="5" borderId="2" xfId="17" applyFont="1" applyFill="1">
      <alignment horizontal="center" vertical="center" wrapText="1"/>
    </xf>
    <xf numFmtId="0" fontId="8" fillId="5" borderId="2" xfId="18" applyFont="1" applyFill="1">
      <alignment horizontal="center" vertical="center" wrapText="1"/>
    </xf>
    <xf numFmtId="0" fontId="8" fillId="5" borderId="2" xfId="28" applyFont="1" applyFill="1">
      <alignment horizontal="center" vertical="center" wrapText="1"/>
    </xf>
    <xf numFmtId="0" fontId="8" fillId="5" borderId="5" xfId="28" applyFont="1" applyFill="1" applyBorder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5" borderId="2" xfId="6" applyFont="1" applyFill="1" applyProtection="1">
      <alignment horizontal="center" vertical="center" wrapText="1"/>
      <protection locked="0"/>
    </xf>
    <xf numFmtId="0" fontId="8" fillId="5" borderId="2" xfId="8" applyFont="1" applyFill="1" applyProtection="1">
      <alignment horizontal="center" vertical="center" wrapText="1"/>
      <protection locked="0"/>
    </xf>
    <xf numFmtId="0" fontId="8" fillId="5" borderId="2" xfId="17" applyFont="1" applyFill="1" applyProtection="1">
      <alignment horizontal="center" vertical="center" wrapText="1"/>
      <protection locked="0"/>
    </xf>
    <xf numFmtId="0" fontId="8" fillId="5" borderId="2" xfId="18" applyFont="1" applyFill="1" applyProtection="1">
      <alignment horizontal="center" vertical="center" wrapText="1"/>
      <protection locked="0"/>
    </xf>
    <xf numFmtId="0" fontId="8" fillId="5" borderId="2" xfId="28" applyFont="1" applyFill="1" applyProtection="1">
      <alignment horizontal="center" vertical="center" wrapText="1"/>
      <protection locked="0"/>
    </xf>
    <xf numFmtId="0" fontId="8" fillId="5" borderId="5" xfId="28" applyFont="1" applyFill="1" applyBorder="1" applyProtection="1">
      <alignment horizontal="center" vertical="center" wrapText="1"/>
      <protection locked="0"/>
    </xf>
    <xf numFmtId="0" fontId="9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5" borderId="2" xfId="33" applyFont="1" applyFill="1">
      <alignment horizontal="left"/>
    </xf>
    <xf numFmtId="0" fontId="7" fillId="5" borderId="2" xfId="33" applyFont="1" applyFill="1" applyProtection="1">
      <alignment horizontal="left"/>
      <protection locked="0"/>
    </xf>
    <xf numFmtId="4" fontId="7" fillId="5" borderId="2" xfId="34" applyFont="1" applyFill="1" applyAlignment="1">
      <alignment horizontal="right" shrinkToFit="1"/>
    </xf>
    <xf numFmtId="164" fontId="7" fillId="5" borderId="2" xfId="32" applyNumberFormat="1" applyFont="1" applyFill="1" applyAlignment="1">
      <alignment horizontal="center" shrinkToFit="1"/>
    </xf>
    <xf numFmtId="164" fontId="7" fillId="0" borderId="7" xfId="2" applyNumberFormat="1" applyFont="1" applyBorder="1" applyAlignment="1">
      <alignment horizontal="center"/>
    </xf>
    <xf numFmtId="0" fontId="10" fillId="0" borderId="4" xfId="0" applyFont="1" applyBorder="1" applyProtection="1">
      <protection locked="0"/>
    </xf>
    <xf numFmtId="0" fontId="8" fillId="5" borderId="2" xfId="29" applyFont="1" applyFill="1" applyAlignment="1">
      <alignment horizontal="left" vertical="center" wrapText="1"/>
    </xf>
    <xf numFmtId="49" fontId="8" fillId="5" borderId="2" xfId="30" applyNumberFormat="1" applyFont="1" applyFill="1" applyAlignment="1">
      <alignment horizontal="center" vertical="center" shrinkToFit="1"/>
    </xf>
    <xf numFmtId="4" fontId="8" fillId="5" borderId="2" xfId="31" applyFont="1" applyFill="1" applyAlignment="1">
      <alignment horizontal="right" vertical="center" shrinkToFit="1"/>
    </xf>
    <xf numFmtId="164" fontId="8" fillId="5" borderId="2" xfId="32" applyNumberFormat="1" applyFont="1" applyFill="1" applyAlignment="1">
      <alignment horizontal="center" vertical="center" shrinkToFit="1"/>
    </xf>
    <xf numFmtId="164" fontId="8" fillId="0" borderId="7" xfId="2" applyNumberFormat="1" applyFont="1" applyBorder="1" applyAlignment="1">
      <alignment horizontal="center" vertical="center"/>
    </xf>
    <xf numFmtId="4" fontId="8" fillId="5" borderId="2" xfId="31" applyFont="1" applyFill="1" applyAlignment="1">
      <alignment horizontal="center" vertical="center" shrinkToFit="1"/>
    </xf>
    <xf numFmtId="0" fontId="11" fillId="0" borderId="0" xfId="0" applyFont="1" applyAlignment="1" applyProtection="1">
      <alignment horizontal="right"/>
      <protection locked="0"/>
    </xf>
    <xf numFmtId="0" fontId="7" fillId="0" borderId="1" xfId="1" applyFont="1" applyAlignment="1">
      <alignment horizontal="center" wrapText="1"/>
    </xf>
  </cellXfs>
  <cellStyles count="50">
    <cellStyle name="br" xfId="39" xr:uid="{00000000-0005-0000-0000-000000000000}"/>
    <cellStyle name="col" xfId="38" xr:uid="{00000000-0005-0000-0000-000001000000}"/>
    <cellStyle name="style0" xfId="40" xr:uid="{00000000-0005-0000-0000-000002000000}"/>
    <cellStyle name="td" xfId="41" xr:uid="{00000000-0005-0000-0000-000003000000}"/>
    <cellStyle name="tr" xfId="37" xr:uid="{00000000-0005-0000-0000-000004000000}"/>
    <cellStyle name="xl21" xfId="42" xr:uid="{00000000-0005-0000-0000-000005000000}"/>
    <cellStyle name="xl22" xfId="6" xr:uid="{00000000-0005-0000-0000-000006000000}"/>
    <cellStyle name="xl23" xfId="43" xr:uid="{00000000-0005-0000-0000-000007000000}"/>
    <cellStyle name="xl24" xfId="2" xr:uid="{00000000-0005-0000-0000-000008000000}"/>
    <cellStyle name="xl25" xfId="7" xr:uid="{00000000-0005-0000-0000-000009000000}"/>
    <cellStyle name="xl26" xfId="30" xr:uid="{00000000-0005-0000-0000-00000A000000}"/>
    <cellStyle name="xl27" xfId="8" xr:uid="{00000000-0005-0000-0000-00000B000000}"/>
    <cellStyle name="xl28" xfId="9" xr:uid="{00000000-0005-0000-0000-00000C000000}"/>
    <cellStyle name="xl29" xfId="10" xr:uid="{00000000-0005-0000-0000-00000D000000}"/>
    <cellStyle name="xl30" xfId="11" xr:uid="{00000000-0005-0000-0000-00000E000000}"/>
    <cellStyle name="xl31" xfId="12" xr:uid="{00000000-0005-0000-0000-00000F000000}"/>
    <cellStyle name="xl32" xfId="13" xr:uid="{00000000-0005-0000-0000-000010000000}"/>
    <cellStyle name="xl33" xfId="44" xr:uid="{00000000-0005-0000-0000-000011000000}"/>
    <cellStyle name="xl34" xfId="14" xr:uid="{00000000-0005-0000-0000-000012000000}"/>
    <cellStyle name="xl35" xfId="15" xr:uid="{00000000-0005-0000-0000-000013000000}"/>
    <cellStyle name="xl36" xfId="16" xr:uid="{00000000-0005-0000-0000-000014000000}"/>
    <cellStyle name="xl37" xfId="33" xr:uid="{00000000-0005-0000-0000-000015000000}"/>
    <cellStyle name="xl38" xfId="17" xr:uid="{00000000-0005-0000-0000-000016000000}"/>
    <cellStyle name="xl39" xfId="45" xr:uid="{00000000-0005-0000-0000-000017000000}"/>
    <cellStyle name="xl40" xfId="34" xr:uid="{00000000-0005-0000-0000-000018000000}"/>
    <cellStyle name="xl41" xfId="1" xr:uid="{00000000-0005-0000-0000-000019000000}"/>
    <cellStyle name="xl42" xfId="18" xr:uid="{00000000-0005-0000-0000-00001A000000}"/>
    <cellStyle name="xl43" xfId="19" xr:uid="{00000000-0005-0000-0000-00001B000000}"/>
    <cellStyle name="xl44" xfId="20" xr:uid="{00000000-0005-0000-0000-00001C000000}"/>
    <cellStyle name="xl45" xfId="21" xr:uid="{00000000-0005-0000-0000-00001D000000}"/>
    <cellStyle name="xl46" xfId="22" xr:uid="{00000000-0005-0000-0000-00001E000000}"/>
    <cellStyle name="xl47" xfId="23" xr:uid="{00000000-0005-0000-0000-00001F000000}"/>
    <cellStyle name="xl48" xfId="24" xr:uid="{00000000-0005-0000-0000-000020000000}"/>
    <cellStyle name="xl49" xfId="25" xr:uid="{00000000-0005-0000-0000-000021000000}"/>
    <cellStyle name="xl50" xfId="26" xr:uid="{00000000-0005-0000-0000-000022000000}"/>
    <cellStyle name="xl51" xfId="27" xr:uid="{00000000-0005-0000-0000-000023000000}"/>
    <cellStyle name="xl52" xfId="28" xr:uid="{00000000-0005-0000-0000-000024000000}"/>
    <cellStyle name="xl53" xfId="36" xr:uid="{00000000-0005-0000-0000-000025000000}"/>
    <cellStyle name="xl54" xfId="46" xr:uid="{00000000-0005-0000-0000-000026000000}"/>
    <cellStyle name="xl55" xfId="35" xr:uid="{00000000-0005-0000-0000-000027000000}"/>
    <cellStyle name="xl56" xfId="3" xr:uid="{00000000-0005-0000-0000-000028000000}"/>
    <cellStyle name="xl57" xfId="4" xr:uid="{00000000-0005-0000-0000-000029000000}"/>
    <cellStyle name="xl58" xfId="5" xr:uid="{00000000-0005-0000-0000-00002A000000}"/>
    <cellStyle name="xl59" xfId="47" xr:uid="{00000000-0005-0000-0000-00002B000000}"/>
    <cellStyle name="xl60" xfId="29" xr:uid="{00000000-0005-0000-0000-00002C000000}"/>
    <cellStyle name="xl61" xfId="48" xr:uid="{00000000-0005-0000-0000-00002D000000}"/>
    <cellStyle name="xl62" xfId="49" xr:uid="{00000000-0005-0000-0000-00002E000000}"/>
    <cellStyle name="xl63" xfId="31" xr:uid="{00000000-0005-0000-0000-00002F000000}"/>
    <cellStyle name="xl64" xfId="32" xr:uid="{00000000-0005-0000-0000-00003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showGridLines="0" tabSelected="1" zoomScale="78" zoomScaleNormal="78" workbookViewId="0">
      <pane ySplit="5" topLeftCell="A6" activePane="bottomLeft" state="frozen"/>
      <selection pane="bottomLeft" activeCell="F12" sqref="F12"/>
    </sheetView>
  </sheetViews>
  <sheetFormatPr defaultRowHeight="15" outlineLevelRow="1" x14ac:dyDescent="0.25"/>
  <cols>
    <col min="1" max="1" width="30.140625" style="1" customWidth="1"/>
    <col min="2" max="2" width="6.7109375" style="1" customWidth="1"/>
    <col min="3" max="3" width="17.140625" style="1" customWidth="1"/>
    <col min="4" max="4" width="17.5703125" style="1" customWidth="1"/>
    <col min="5" max="5" width="16.85546875" style="1" customWidth="1"/>
    <col min="6" max="6" width="20.140625" style="1" customWidth="1"/>
    <col min="7" max="7" width="19.5703125" style="1" customWidth="1"/>
    <col min="8" max="8" width="38.28515625" style="1" customWidth="1"/>
    <col min="9" max="16384" width="9.140625" style="1"/>
  </cols>
  <sheetData>
    <row r="1" spans="1:8" ht="41.25" customHeight="1" x14ac:dyDescent="0.25">
      <c r="A1" s="42" t="s">
        <v>24</v>
      </c>
      <c r="B1" s="42"/>
      <c r="C1" s="42"/>
      <c r="D1" s="42"/>
      <c r="E1" s="42"/>
      <c r="F1" s="42"/>
      <c r="G1" s="42"/>
      <c r="H1" s="42"/>
    </row>
    <row r="2" spans="1:8" x14ac:dyDescent="0.25">
      <c r="A2" s="6"/>
      <c r="B2" s="6"/>
      <c r="C2" s="6"/>
      <c r="D2" s="6"/>
      <c r="E2" s="6"/>
      <c r="F2" s="6"/>
      <c r="G2" s="7"/>
      <c r="H2" s="8"/>
    </row>
    <row r="3" spans="1:8" ht="15.75" x14ac:dyDescent="0.25">
      <c r="A3" s="8"/>
      <c r="B3" s="5"/>
      <c r="C3" s="5"/>
      <c r="D3" s="5"/>
      <c r="E3" s="4"/>
      <c r="F3" s="5"/>
      <c r="G3" s="7"/>
      <c r="H3" s="41" t="s">
        <v>19</v>
      </c>
    </row>
    <row r="4" spans="1:8" x14ac:dyDescent="0.25">
      <c r="A4" s="13" t="s">
        <v>2</v>
      </c>
      <c r="B4" s="14" t="s">
        <v>1</v>
      </c>
      <c r="C4" s="15" t="s">
        <v>12</v>
      </c>
      <c r="D4" s="16" t="s">
        <v>13</v>
      </c>
      <c r="E4" s="17" t="s">
        <v>14</v>
      </c>
      <c r="F4" s="17" t="s">
        <v>15</v>
      </c>
      <c r="G4" s="18" t="s">
        <v>16</v>
      </c>
      <c r="H4" s="19" t="s">
        <v>18</v>
      </c>
    </row>
    <row r="5" spans="1:8" ht="78" customHeight="1" x14ac:dyDescent="0.25">
      <c r="A5" s="20"/>
      <c r="B5" s="21"/>
      <c r="C5" s="22"/>
      <c r="D5" s="23"/>
      <c r="E5" s="24"/>
      <c r="F5" s="24"/>
      <c r="G5" s="25"/>
      <c r="H5" s="26"/>
    </row>
    <row r="6" spans="1:8" ht="126" x14ac:dyDescent="0.25">
      <c r="A6" s="35" t="s">
        <v>9</v>
      </c>
      <c r="B6" s="36" t="s">
        <v>3</v>
      </c>
      <c r="C6" s="37">
        <v>388231384.81999999</v>
      </c>
      <c r="D6" s="37">
        <v>550012718.35000002</v>
      </c>
      <c r="E6" s="37">
        <v>453759336.06</v>
      </c>
      <c r="F6" s="38">
        <f>E6/D6*100</f>
        <v>82.499789717817166</v>
      </c>
      <c r="G6" s="39">
        <f>E6/C6*100</f>
        <v>116.87858164027143</v>
      </c>
      <c r="H6" s="27" t="s">
        <v>21</v>
      </c>
    </row>
    <row r="7" spans="1:8" ht="110.25" outlineLevel="1" x14ac:dyDescent="0.25">
      <c r="A7" s="35" t="s">
        <v>10</v>
      </c>
      <c r="B7" s="36" t="s">
        <v>4</v>
      </c>
      <c r="C7" s="11">
        <v>699227796.38</v>
      </c>
      <c r="D7" s="37">
        <v>719135722.25999999</v>
      </c>
      <c r="E7" s="37">
        <v>696633009.29999995</v>
      </c>
      <c r="F7" s="38">
        <f t="shared" ref="F7:F11" si="0">E7/D7*100</f>
        <v>96.87086703337701</v>
      </c>
      <c r="G7" s="39">
        <f t="shared" ref="G7:G11" si="1">E7/C7*100</f>
        <v>99.628906760653166</v>
      </c>
      <c r="H7" s="27" t="s">
        <v>20</v>
      </c>
    </row>
    <row r="8" spans="1:8" ht="141.75" outlineLevel="1" x14ac:dyDescent="0.25">
      <c r="A8" s="35" t="s">
        <v>17</v>
      </c>
      <c r="B8" s="36" t="s">
        <v>5</v>
      </c>
      <c r="C8" s="12">
        <v>23311549</v>
      </c>
      <c r="D8" s="40">
        <v>28123376</v>
      </c>
      <c r="E8" s="40">
        <v>27431357.260000002</v>
      </c>
      <c r="F8" s="38">
        <f t="shared" si="0"/>
        <v>97.539346840862933</v>
      </c>
      <c r="G8" s="39">
        <f t="shared" si="1"/>
        <v>117.67282071217147</v>
      </c>
      <c r="H8" s="27" t="s">
        <v>23</v>
      </c>
    </row>
    <row r="9" spans="1:8" ht="110.25" outlineLevel="1" x14ac:dyDescent="0.25">
      <c r="A9" s="35" t="s">
        <v>11</v>
      </c>
      <c r="B9" s="36" t="s">
        <v>6</v>
      </c>
      <c r="C9" s="12">
        <v>96935552.989999995</v>
      </c>
      <c r="D9" s="40">
        <v>97167375.989999995</v>
      </c>
      <c r="E9" s="40">
        <v>91985501.129999995</v>
      </c>
      <c r="F9" s="38">
        <f t="shared" si="0"/>
        <v>94.667063088609808</v>
      </c>
      <c r="G9" s="39">
        <f t="shared" si="1"/>
        <v>94.893460956981741</v>
      </c>
      <c r="H9" s="27" t="s">
        <v>20</v>
      </c>
    </row>
    <row r="10" spans="1:8" ht="78.75" outlineLevel="1" x14ac:dyDescent="0.25">
      <c r="A10" s="35" t="s">
        <v>7</v>
      </c>
      <c r="B10" s="36" t="s">
        <v>8</v>
      </c>
      <c r="C10" s="40">
        <v>7423500</v>
      </c>
      <c r="D10" s="40">
        <v>12948928.710000001</v>
      </c>
      <c r="E10" s="40">
        <v>10700858.17</v>
      </c>
      <c r="F10" s="38">
        <f t="shared" si="0"/>
        <v>82.638945735612126</v>
      </c>
      <c r="G10" s="39">
        <f t="shared" si="1"/>
        <v>144.14842284636626</v>
      </c>
      <c r="H10" s="28" t="s">
        <v>22</v>
      </c>
    </row>
    <row r="11" spans="1:8" ht="15.75" x14ac:dyDescent="0.25">
      <c r="A11" s="29" t="s">
        <v>0</v>
      </c>
      <c r="B11" s="30"/>
      <c r="C11" s="31">
        <f>SUM(C6:C10)</f>
        <v>1215129783.1900001</v>
      </c>
      <c r="D11" s="31">
        <f>SUM(D6:D10)</f>
        <v>1407388121.3100002</v>
      </c>
      <c r="E11" s="31">
        <f t="shared" ref="E11" si="2">SUM(E6:E10)</f>
        <v>1280510061.9200001</v>
      </c>
      <c r="F11" s="32">
        <f>E11/D11*100</f>
        <v>90.984856453676628</v>
      </c>
      <c r="G11" s="33">
        <f>E11/C11*100</f>
        <v>105.3805181664103</v>
      </c>
      <c r="H11" s="34"/>
    </row>
    <row r="12" spans="1:8" x14ac:dyDescent="0.25">
      <c r="A12" s="2"/>
      <c r="B12" s="2"/>
      <c r="C12" s="2"/>
      <c r="D12" s="2"/>
      <c r="E12" s="2"/>
      <c r="F12" s="2"/>
      <c r="G12" s="2"/>
    </row>
    <row r="13" spans="1:8" x14ac:dyDescent="0.25">
      <c r="A13" s="9"/>
      <c r="B13" s="10"/>
      <c r="C13" s="10"/>
      <c r="D13" s="10"/>
      <c r="E13" s="3"/>
      <c r="F13" s="3"/>
      <c r="G13" s="2"/>
    </row>
  </sheetData>
  <mergeCells count="11">
    <mergeCell ref="G4:G5"/>
    <mergeCell ref="H4:H5"/>
    <mergeCell ref="A1:H1"/>
    <mergeCell ref="A13:D13"/>
    <mergeCell ref="A11:B11"/>
    <mergeCell ref="A4:A5"/>
    <mergeCell ref="C4:C5"/>
    <mergeCell ref="D4:D5"/>
    <mergeCell ref="E4:E5"/>
    <mergeCell ref="B4:B5"/>
    <mergeCell ref="F4:F5"/>
  </mergeCells>
  <pageMargins left="0.59055118110236227" right="0.39370078740157483" top="0.78740157480314965" bottom="0.78740157480314965" header="0.39370078740157483" footer="0.3937007874015748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2023-04-08T10:15:40Z</cp:lastPrinted>
  <dcterms:created xsi:type="dcterms:W3CDTF">2018-07-17T07:36:19Z</dcterms:created>
  <dcterms:modified xsi:type="dcterms:W3CDTF">2026-03-19T11:48:17Z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